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8. Análisis Clínicos\2026.0006\ANEXOS\"/>
    </mc:Choice>
  </mc:AlternateContent>
  <xr:revisionPtr revIDLastSave="0" documentId="13_ncr:1_{94387925-59FB-430D-969B-6A04BE221D35}"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l="1"/>
  <c r="F28" i="1"/>
  <c r="F29" i="1"/>
  <c r="F30" i="1"/>
  <c r="F31" i="1"/>
  <c r="F21" i="1"/>
  <c r="F25" i="1"/>
  <c r="F26" i="1"/>
  <c r="F33" i="1" l="1"/>
</calcChain>
</file>

<file path=xl/sharedStrings.xml><?xml version="1.0" encoding="utf-8"?>
<sst xmlns="http://schemas.openxmlformats.org/spreadsheetml/2006/main" count="23" uniqueCount="23">
  <si>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</si>
  <si>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</si>
  <si>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</si>
  <si>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</si>
  <si>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</si>
  <si>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</si>
  <si>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</si>
  <si>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</si>
  <si>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</si>
  <si>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</si>
  <si>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ANALÍTICA PERFIL BIOQUÍMICA</t>
  </si>
  <si>
    <t>Hemograma Completo</t>
  </si>
  <si>
    <t>Cloro</t>
  </si>
  <si>
    <t xml:space="preserve">Colinesterasa </t>
  </si>
  <si>
    <t>D-Dimero</t>
  </si>
  <si>
    <t>Transferrina (IST)</t>
  </si>
  <si>
    <t>Ácido úrico</t>
  </si>
  <si>
    <t>Proteina C Reactiva</t>
  </si>
  <si>
    <t xml:space="preserve">ACCIDENTE BIOLÓGICO (pinchazo accidental) </t>
  </si>
  <si>
    <t xml:space="preserve">ANALÍTICA PERFIL BÁSICO </t>
  </si>
  <si>
    <t xml:space="preserve">ANALÍTICA PERFIL PREOPERATORIO </t>
  </si>
  <si>
    <r>
      <t>LOTE 2 -</t>
    </r>
    <r>
      <rPr>
        <b/>
        <sz val="18"/>
        <color theme="0"/>
        <rFont val="Calibri"/>
        <family val="2"/>
      </rPr>
      <t xml:space="preserve"> Contratación del servicio de Análisis Clínicos en Córdoba</t>
    </r>
  </si>
  <si>
    <r>
      <t>*El importe de adjudicación - OFERTA TOTAL - será el resultado de la suma de todos los precios unitarios de la oferta presentada por el consumo estimado de cada uno de los servicios para la duración inicial del contrato m</t>
    </r>
    <r>
      <rPr>
        <sz val="11"/>
        <rFont val="Calibri"/>
        <family val="2"/>
        <scheme val="minor"/>
      </rPr>
      <t>ás 1.489,59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t>
    </r>
    <r>
      <rPr>
        <sz val="11"/>
        <rFont val="Calibri"/>
        <family val="2"/>
        <scheme val="minor"/>
      </rPr>
      <t xml:space="preserve">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</si>
</sst>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
      <b/>
      <sz val="11"/>
      <color theme="0"/>
      <name val="Calibri"/>
      <family val="2"/>
    </font>
  </fonts>
  <fills count="7">
    <fill>
      <patternFill patternType="none"/>
    </fill>
    <fill>
      <patternFill patternType="gray125"/>
    </fill>
    <fill>
      <patternFill patternType="solid">
        <fgColor theme="6" tint="0.79998168889431442"/>
        <bgColor indexed="65"/>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399975585192419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cellStyleXfs>
  <cellXfs count="62">
    <xf numFmtId="0" fontId="0" fillId="0" borderId="0" xfId="0"/>
    <xf numFmtId="0" fontId="2" fillId="0" borderId="0" xfId="1"/>
    <xf numFmtId="0" fontId="3" fillId="0" borderId="0" xfId="1" applyFont="1"/>
    <xf numFmtId="0" fontId="0" fillId="0" borderId="0" xfId="0" applyAlignment="1">
      <alignment horizontal="center" wrapText="1"/>
    </xf>
    <xf numFmtId="44" fontId="0" fillId="0" borderId="0" xfId="0" applyNumberFormat="1"/>
    <xf numFmtId="166" fontId="2" fillId="0" borderId="12" xfId="1" applyNumberFormat="1" applyBorder="1" applyAlignment="1">
      <alignment horizontal="right" vertical="center" wrapText="1"/>
    </xf>
    <xf numFmtId="0" fontId="13" fillId="3" borderId="1" xfId="1" applyFont="1" applyFill="1" applyBorder="1" applyAlignment="1">
      <alignment horizontal="center" vertical="center" wrapText="1"/>
    </xf>
    <xf numFmtId="0" fontId="13" fillId="3" borderId="11" xfId="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4" borderId="2" xfId="1" applyFont="1" applyFill="1" applyBorder="1" applyAlignment="1">
      <alignment horizontal="center" vertical="center" wrapText="1"/>
    </xf>
    <xf numFmtId="8" fontId="4" fillId="0" borderId="10" xfId="6" applyNumberFormat="1" applyFont="1" applyFill="1" applyBorder="1" applyAlignment="1">
      <alignment horizontal="center" vertical="center"/>
    </xf>
    <xf numFmtId="0" fontId="13" fillId="3" borderId="13" xfId="1" applyFont="1" applyFill="1" applyBorder="1" applyAlignment="1">
      <alignment vertical="center" wrapText="1"/>
    </xf>
    <xf numFmtId="3" fontId="4" fillId="0" borderId="14" xfId="1" applyNumberFormat="1" applyFont="1" applyBorder="1" applyAlignment="1">
      <alignment horizontal="center" vertical="center"/>
    </xf>
    <xf numFmtId="166" fontId="11" fillId="0" borderId="15" xfId="11"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3" borderId="9"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0"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3" fillId="3" borderId="8" xfId="1" applyFont="1" applyFill="1" applyBorder="1" applyAlignment="1">
      <alignment horizontal="center" vertical="center" wrapText="1"/>
    </xf>
    <xf numFmtId="0" fontId="13" fillId="3" borderId="1" xfId="3" applyFont="1" applyFill="1" applyBorder="1" applyAlignment="1">
      <alignment horizontal="center" vertical="center" wrapText="1"/>
    </xf>
    <xf numFmtId="0" fontId="13" fillId="3" borderId="3" xfId="3" applyFont="1" applyFill="1" applyBorder="1" applyAlignment="1">
      <alignment horizontal="center" vertical="center" wrapText="1"/>
    </xf>
    <xf numFmtId="0" fontId="13" fillId="3" borderId="4" xfId="3" applyFont="1" applyFill="1" applyBorder="1" applyAlignment="1">
      <alignment horizontal="center" vertical="center" wrapText="1"/>
    </xf>
    <xf numFmtId="0" fontId="13" fillId="3" borderId="5" xfId="3" applyFont="1" applyFill="1" applyBorder="1" applyAlignment="1">
      <alignment horizontal="center" vertical="center" wrapText="1"/>
    </xf>
    <xf numFmtId="0" fontId="13" fillId="3" borderId="6" xfId="3" applyFont="1" applyFill="1" applyBorder="1" applyAlignment="1">
      <alignment horizontal="center" vertical="center" wrapText="1"/>
    </xf>
    <xf numFmtId="0" fontId="13" fillId="3"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6" fontId="11" fillId="6" borderId="15" xfId="11" applyNumberFormat="1" applyFont="1" applyFill="1" applyBorder="1" applyAlignment="1">
      <alignment horizontal="center" vertical="center"/>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116544</xdr:colOff>
      <xdr:row>0</xdr:row>
      <xdr:rowOff>53789</xdr:rowOff>
    </xdr:from>
    <xdr:to>
      <xdr:col>1</xdr:col>
      <xdr:colOff>1111625</xdr:colOff>
      <xdr:row>0</xdr:row>
      <xdr:rowOff>517267</xdr:rowOff>
    </xdr:to>
    <xdr:pic>
      <xdr:nvPicPr>
        <xdr:cNvPr id="2" name="Imagen 1">
          <a:extLst>
            <a:ext uri="{FF2B5EF4-FFF2-40B4-BE49-F238E27FC236}">
              <a16:creationId xmlns:a16="http://schemas.microsoft.com/office/drawing/2014/main" id="{72E2BEF8-D262-40FB-BB2D-6A9CF82F4A02}"/>
            </a:ext>
          </a:extLst>
        </xdr:cNvPr>
        <xdr:cNvPicPr>
          <a:picLocks noChangeAspect="1"/>
        </xdr:cNvPicPr>
      </xdr:nvPicPr>
      <xdr:blipFill>
        <a:blip xmlns:r="http://schemas.openxmlformats.org/officeDocument/2006/relationships" r:embed="rId1"/>
        <a:stretch>
          <a:fillRect/>
        </a:stretch>
      </xdr:blipFill>
      <xdr:spPr>
        <a:xfrm>
          <a:off x="681320" y="53789"/>
          <a:ext cx="995081" cy="463478"/>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44"/>
  <sheetViews>
    <sheetView showGridLines="0" tabSelected="1" topLeftCell="A17" zoomScale="85" zoomScaleNormal="85" workbookViewId="0">
      <selection activeCell="D24" sqref="D24"/>
    </sheetView>
  </sheetViews>
  <sheetFormatPr baseColWidth="10" defaultRowHeight="14.5" x14ac:dyDescent="0.35"/>
  <cols>
    <col min="1" max="1" width="8.1796875" customWidth="1"/>
    <col min="2" max="2" width="65.54296875" customWidth="1"/>
    <col min="3" max="3" width="21.453125" customWidth="1"/>
    <col min="4" max="4" width="38" customWidth="1"/>
    <col min="5" max="5" width="39.36328125" customWidth="1"/>
    <col min="6" max="6" width="48.453125" customWidth="1"/>
    <col min="7" max="8" width="13" bestFit="1" customWidth="1"/>
  </cols>
  <sheetData>
    <row r="1" spans="2:7" ht="48" customHeight="1" thickBot="1" x14ac:dyDescent="0.4">
      <c r="B1" s="41" t="s">
        <v>9</v>
      </c>
      <c r="C1" s="42"/>
      <c r="D1" s="42"/>
      <c r="E1" s="42"/>
      <c r="F1" s="43"/>
    </row>
    <row r="2" spans="2:7" ht="15" thickBot="1" x14ac:dyDescent="0.4"/>
    <row r="3" spans="2:7" ht="21" customHeight="1" x14ac:dyDescent="0.35">
      <c r="B3" s="44" t="s">
        <v>21</v>
      </c>
      <c r="C3" s="45"/>
      <c r="D3" s="45"/>
      <c r="E3" s="45"/>
      <c r="F3" s="46"/>
    </row>
    <row r="4" spans="2:7" ht="28.5" customHeight="1" thickBot="1" x14ac:dyDescent="0.4">
      <c r="B4" s="47"/>
      <c r="C4" s="48"/>
      <c r="D4" s="48"/>
      <c r="E4" s="48"/>
      <c r="F4" s="49"/>
    </row>
    <row r="5" spans="2:7" x14ac:dyDescent="0.35">
      <c r="B5" s="2"/>
      <c r="C5" s="1"/>
      <c r="D5" s="1"/>
      <c r="E5" s="1"/>
      <c r="F5" s="1"/>
    </row>
    <row r="6" spans="2:7" ht="15" thickBot="1" x14ac:dyDescent="0.4">
      <c r="B6" s="2"/>
      <c r="C6" s="1"/>
      <c r="D6" s="1"/>
      <c r="E6" s="1"/>
      <c r="F6" s="1"/>
    </row>
    <row r="7" spans="2:7" ht="15" customHeight="1" x14ac:dyDescent="0.35">
      <c r="B7" s="32" t="s">
        <v>8</v>
      </c>
      <c r="C7" s="33"/>
      <c r="D7" s="33"/>
      <c r="E7" s="33"/>
      <c r="F7" s="34"/>
    </row>
    <row r="8" spans="2:7" x14ac:dyDescent="0.35">
      <c r="B8" s="35"/>
      <c r="C8" s="36"/>
      <c r="D8" s="36"/>
      <c r="E8" s="36"/>
      <c r="F8" s="37"/>
    </row>
    <row r="9" spans="2:7" ht="15" thickBot="1" x14ac:dyDescent="0.4">
      <c r="B9" s="38"/>
      <c r="C9" s="39"/>
      <c r="D9" s="39"/>
      <c r="E9" s="39"/>
      <c r="F9" s="40"/>
    </row>
    <row r="10" spans="2:7" ht="15" thickBot="1" x14ac:dyDescent="0.4">
      <c r="B10" s="2"/>
      <c r="C10" s="1"/>
      <c r="D10" s="1"/>
      <c r="E10" s="1"/>
      <c r="F10" s="1"/>
    </row>
    <row r="11" spans="2:7" ht="15" customHeight="1" x14ac:dyDescent="0.35">
      <c r="B11" s="23" t="s">
        <v>6</v>
      </c>
      <c r="C11" s="24"/>
      <c r="D11" s="24"/>
      <c r="E11" s="24"/>
      <c r="F11" s="25"/>
      <c r="G11" s="3"/>
    </row>
    <row r="12" spans="2:7" ht="15" customHeight="1" x14ac:dyDescent="0.35">
      <c r="B12" s="26"/>
      <c r="C12" s="27"/>
      <c r="D12" s="27"/>
      <c r="E12" s="27"/>
      <c r="F12" s="28"/>
      <c r="G12" s="3"/>
    </row>
    <row r="13" spans="2:7" ht="15" customHeight="1" x14ac:dyDescent="0.35">
      <c r="B13" s="26"/>
      <c r="C13" s="27"/>
      <c r="D13" s="27"/>
      <c r="E13" s="27"/>
      <c r="F13" s="28"/>
      <c r="G13" s="3"/>
    </row>
    <row r="14" spans="2:7" ht="15" customHeight="1" x14ac:dyDescent="0.35">
      <c r="B14" s="26"/>
      <c r="C14" s="27"/>
      <c r="D14" s="27"/>
      <c r="E14" s="27"/>
      <c r="F14" s="28"/>
      <c r="G14" s="3"/>
    </row>
    <row r="15" spans="2:7" ht="15" customHeight="1" x14ac:dyDescent="0.35">
      <c r="B15" s="26"/>
      <c r="C15" s="27"/>
      <c r="D15" s="27"/>
      <c r="E15" s="27"/>
      <c r="F15" s="28"/>
      <c r="G15" s="3"/>
    </row>
    <row r="16" spans="2:7" ht="15" customHeight="1" x14ac:dyDescent="0.35">
      <c r="B16" s="26"/>
      <c r="C16" s="27"/>
      <c r="D16" s="27"/>
      <c r="E16" s="27"/>
      <c r="F16" s="28"/>
    </row>
    <row r="17" spans="2:7" ht="15" customHeight="1" x14ac:dyDescent="0.35">
      <c r="B17" s="26"/>
      <c r="C17" s="27"/>
      <c r="D17" s="27"/>
      <c r="E17" s="27"/>
      <c r="F17" s="28"/>
    </row>
    <row r="18" spans="2:7" ht="15" customHeight="1" thickBot="1" x14ac:dyDescent="0.4">
      <c r="B18" s="29"/>
      <c r="C18" s="30"/>
      <c r="D18" s="30"/>
      <c r="E18" s="30"/>
      <c r="F18" s="31"/>
    </row>
    <row r="19" spans="2:7" ht="15" thickBot="1" x14ac:dyDescent="0.4"/>
    <row r="20" spans="2:7" ht="51.75" customHeight="1" x14ac:dyDescent="0.35">
      <c r="B20" s="6" t="s">
        <v>0</v>
      </c>
      <c r="C20" s="7" t="s">
        <v>1</v>
      </c>
      <c r="D20" s="9" t="s">
        <v>3</v>
      </c>
      <c r="E20" s="7" t="s">
        <v>4</v>
      </c>
      <c r="F20" s="8" t="s">
        <v>5</v>
      </c>
    </row>
    <row r="21" spans="2:7" ht="34.5" customHeight="1" x14ac:dyDescent="0.35">
      <c r="B21" s="11" t="s">
        <v>18</v>
      </c>
      <c r="C21" s="12">
        <v>375</v>
      </c>
      <c r="D21" s="61"/>
      <c r="E21" s="13">
        <v>26</v>
      </c>
      <c r="F21" s="5" t="str">
        <f t="shared" ref="F21:F31" si="0">IF(D21&lt;=0,"Error Precio",IF(D21&gt;E21,"Error Precio",+C21*D21))</f>
        <v>Error Precio</v>
      </c>
    </row>
    <row r="22" spans="2:7" ht="34.5" customHeight="1" x14ac:dyDescent="0.35">
      <c r="B22" s="11" t="s">
        <v>19</v>
      </c>
      <c r="C22" s="12">
        <v>30</v>
      </c>
      <c r="D22" s="61"/>
      <c r="E22" s="13">
        <v>8</v>
      </c>
      <c r="F22" s="5" t="str">
        <f t="shared" ref="F22:F24" si="1">IF(D22&lt;=0,"Error Precio",IF(D22&gt;E22,"Error Precio",+C22*D22))</f>
        <v>Error Precio</v>
      </c>
    </row>
    <row r="23" spans="2:7" ht="34.5" customHeight="1" x14ac:dyDescent="0.35">
      <c r="B23" s="11" t="s">
        <v>10</v>
      </c>
      <c r="C23" s="12">
        <v>18</v>
      </c>
      <c r="D23" s="61"/>
      <c r="E23" s="13">
        <v>5</v>
      </c>
      <c r="F23" s="5" t="str">
        <f t="shared" si="1"/>
        <v>Error Precio</v>
      </c>
    </row>
    <row r="24" spans="2:7" ht="34.5" customHeight="1" x14ac:dyDescent="0.35">
      <c r="B24" s="11" t="s">
        <v>20</v>
      </c>
      <c r="C24" s="12">
        <v>42</v>
      </c>
      <c r="D24" s="61"/>
      <c r="E24" s="13">
        <v>6</v>
      </c>
      <c r="F24" s="5" t="str">
        <f t="shared" si="1"/>
        <v>Error Precio</v>
      </c>
    </row>
    <row r="25" spans="2:7" ht="34.5" customHeight="1" x14ac:dyDescent="0.35">
      <c r="B25" s="11" t="s">
        <v>11</v>
      </c>
      <c r="C25" s="12">
        <v>45</v>
      </c>
      <c r="D25" s="61"/>
      <c r="E25" s="13">
        <v>5</v>
      </c>
      <c r="F25" s="5" t="str">
        <f t="shared" si="0"/>
        <v>Error Precio</v>
      </c>
    </row>
    <row r="26" spans="2:7" ht="34.5" customHeight="1" x14ac:dyDescent="0.35">
      <c r="B26" s="11" t="s">
        <v>12</v>
      </c>
      <c r="C26" s="12">
        <v>24</v>
      </c>
      <c r="D26" s="61"/>
      <c r="E26" s="13">
        <v>0.42</v>
      </c>
      <c r="F26" s="5" t="str">
        <f t="shared" si="0"/>
        <v>Error Precio</v>
      </c>
    </row>
    <row r="27" spans="2:7" ht="34.5" customHeight="1" x14ac:dyDescent="0.35">
      <c r="B27" s="11" t="s">
        <v>13</v>
      </c>
      <c r="C27" s="12">
        <v>24</v>
      </c>
      <c r="D27" s="61"/>
      <c r="E27" s="13">
        <v>8</v>
      </c>
      <c r="F27" s="5" t="str">
        <f t="shared" si="0"/>
        <v>Error Precio</v>
      </c>
    </row>
    <row r="28" spans="2:7" ht="34.5" customHeight="1" x14ac:dyDescent="0.35">
      <c r="B28" s="11" t="s">
        <v>14</v>
      </c>
      <c r="C28" s="12">
        <v>15</v>
      </c>
      <c r="D28" s="61"/>
      <c r="E28" s="13">
        <v>7</v>
      </c>
      <c r="F28" s="5" t="str">
        <f t="shared" si="0"/>
        <v>Error Precio</v>
      </c>
    </row>
    <row r="29" spans="2:7" ht="34.5" customHeight="1" x14ac:dyDescent="0.35">
      <c r="B29" s="11" t="s">
        <v>15</v>
      </c>
      <c r="C29" s="12">
        <v>21</v>
      </c>
      <c r="D29" s="61"/>
      <c r="E29" s="13">
        <v>5.54</v>
      </c>
      <c r="F29" s="5" t="str">
        <f t="shared" si="0"/>
        <v>Error Precio</v>
      </c>
    </row>
    <row r="30" spans="2:7" ht="34.5" customHeight="1" x14ac:dyDescent="0.35">
      <c r="B30" s="11" t="s">
        <v>16</v>
      </c>
      <c r="C30" s="12">
        <v>36</v>
      </c>
      <c r="D30" s="61"/>
      <c r="E30" s="13">
        <v>0.38</v>
      </c>
      <c r="F30" s="5" t="str">
        <f t="shared" si="0"/>
        <v>Error Precio</v>
      </c>
    </row>
    <row r="31" spans="2:7" ht="34.5" customHeight="1" thickBot="1" x14ac:dyDescent="0.4">
      <c r="B31" s="11" t="s">
        <v>17</v>
      </c>
      <c r="C31" s="12">
        <v>24</v>
      </c>
      <c r="D31" s="61"/>
      <c r="E31" s="13">
        <v>0.55000000000000004</v>
      </c>
      <c r="F31" s="5" t="str">
        <f t="shared" si="0"/>
        <v>Error Precio</v>
      </c>
    </row>
    <row r="32" spans="2:7" ht="43.5" customHeight="1" thickBot="1" x14ac:dyDescent="0.4">
      <c r="D32" s="50" t="s">
        <v>7</v>
      </c>
      <c r="E32" s="51"/>
      <c r="F32" s="10">
        <v>1489.59</v>
      </c>
      <c r="G32" s="4"/>
    </row>
    <row r="33" spans="2:6" x14ac:dyDescent="0.35">
      <c r="D33" s="52" t="s">
        <v>2</v>
      </c>
      <c r="E33" s="53"/>
      <c r="F33" s="58" t="str">
        <f>IF(COUNTIF(F21:F31,"Error Precio"),"Oferta incompleta. Algún precio unitario superior a precio tope o menor o igual a cero",SUM(F21:F32))</f>
        <v>Oferta incompleta. Algún precio unitario superior a precio tope o menor o igual a cero</v>
      </c>
    </row>
    <row r="34" spans="2:6" x14ac:dyDescent="0.35">
      <c r="D34" s="54"/>
      <c r="E34" s="55"/>
      <c r="F34" s="59"/>
    </row>
    <row r="35" spans="2:6" x14ac:dyDescent="0.35">
      <c r="D35" s="54"/>
      <c r="E35" s="55"/>
      <c r="F35" s="59"/>
    </row>
    <row r="36" spans="2:6" ht="15" thickBot="1" x14ac:dyDescent="0.4">
      <c r="D36" s="56"/>
      <c r="E36" s="57"/>
      <c r="F36" s="60"/>
    </row>
    <row r="37" spans="2:6" ht="15" thickBot="1" x14ac:dyDescent="0.4"/>
    <row r="38" spans="2:6" ht="15" customHeight="1" x14ac:dyDescent="0.35">
      <c r="B38" s="14" t="s">
        <v>22</v>
      </c>
      <c r="C38" s="15"/>
      <c r="D38" s="15"/>
      <c r="E38" s="15"/>
      <c r="F38" s="16"/>
    </row>
    <row r="39" spans="2:6" x14ac:dyDescent="0.35">
      <c r="B39" s="17"/>
      <c r="C39" s="18"/>
      <c r="D39" s="18"/>
      <c r="E39" s="18"/>
      <c r="F39" s="19"/>
    </row>
    <row r="40" spans="2:6" x14ac:dyDescent="0.35">
      <c r="B40" s="17"/>
      <c r="C40" s="18"/>
      <c r="D40" s="18"/>
      <c r="E40" s="18"/>
      <c r="F40" s="19"/>
    </row>
    <row r="41" spans="2:6" ht="27" customHeight="1" x14ac:dyDescent="0.35">
      <c r="B41" s="17"/>
      <c r="C41" s="18"/>
      <c r="D41" s="18"/>
      <c r="E41" s="18"/>
      <c r="F41" s="19"/>
    </row>
    <row r="42" spans="2:6" ht="27" customHeight="1" x14ac:dyDescent="0.35">
      <c r="B42" s="17"/>
      <c r="C42" s="18"/>
      <c r="D42" s="18"/>
      <c r="E42" s="18"/>
      <c r="F42" s="19"/>
    </row>
    <row r="43" spans="2:6" ht="27" customHeight="1" x14ac:dyDescent="0.35">
      <c r="B43" s="17"/>
      <c r="C43" s="18"/>
      <c r="D43" s="18"/>
      <c r="E43" s="18"/>
      <c r="F43" s="19"/>
    </row>
    <row r="44" spans="2:6" ht="8" customHeight="1" thickBot="1" x14ac:dyDescent="0.4">
      <c r="B44" s="20"/>
      <c r="C44" s="21"/>
      <c r="D44" s="21"/>
      <c r="E44" s="21"/>
      <c r="F44" s="22"/>
    </row>
  </sheetData>
  <sheetProtection algorithmName="SHA-512" hashValue="3k9jQMKkqtD5uwpNwk5AP41nvL9DEI91Zh5qzX+DZgv8Yx4QU+dMuBCtJk9NCTPoD+oxQ7wP3g0RP+JWPssFRQ==" saltValue="2C/8XPIoTjCdj0FBvhpWTQ==" spinCount="100000" sheet="1" objects="1" scenarios="1"/>
  <protectedRanges>
    <protectedRange sqref="D21:D31" name="Rango1"/>
  </protectedRanges>
  <mergeCells count="8">
    <mergeCell ref="B38:F44"/>
    <mergeCell ref="B11:F18"/>
    <mergeCell ref="B7:F9"/>
    <mergeCell ref="B1:F1"/>
    <mergeCell ref="B3:F4"/>
    <mergeCell ref="D32:E32"/>
    <mergeCell ref="D33:E36"/>
    <mergeCell ref="F33:F36"/>
  </mergeCells>
  <conditionalFormatting sqref="F21:F31">
    <cfRule type="containsText" dxfId="2" priority="323" operator="containsText" text="Error Precio">
      <formula>NOT(ISERROR(SEARCH("Error Precio",F21)))</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1:E31" xr:uid="{00000000-0002-0000-0000-000000000000}">
      <formula1>D21*100=INT(D21*100)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2026-02-24T12:49:33Z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